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 tabRatio="74"/>
  </bookViews>
  <sheets>
    <sheet name="тарифы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8" i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</calcChain>
</file>

<file path=xl/sharedStrings.xml><?xml version="1.0" encoding="utf-8"?>
<sst xmlns="http://schemas.openxmlformats.org/spreadsheetml/2006/main" count="75" uniqueCount="48">
  <si>
    <t>Коды тарифов и тарифы на проведение процедуры гемодиализа</t>
  </si>
  <si>
    <t>№</t>
  </si>
  <si>
    <t>Код</t>
  </si>
  <si>
    <t>Услуга</t>
  </si>
  <si>
    <t xml:space="preserve"> А 18.05.002.001</t>
  </si>
  <si>
    <t xml:space="preserve"> А 18.05.011</t>
  </si>
  <si>
    <t>Гемодиафильтрация</t>
  </si>
  <si>
    <t xml:space="preserve"> А 18.30.001</t>
  </si>
  <si>
    <t>Перитонеальный диализ</t>
  </si>
  <si>
    <t>Условия оказания</t>
  </si>
  <si>
    <t>стационарно, дневной стационар, амбулаторно</t>
  </si>
  <si>
    <t xml:space="preserve"> А 18.05.004</t>
  </si>
  <si>
    <t xml:space="preserve">Ультрафильтрация крови </t>
  </si>
  <si>
    <t>стационарно</t>
  </si>
  <si>
    <t>услуга</t>
  </si>
  <si>
    <t xml:space="preserve">А 18.05.002.003                      </t>
  </si>
  <si>
    <t xml:space="preserve"> А 18.05.003</t>
  </si>
  <si>
    <t>Гемофильтрация крови</t>
  </si>
  <si>
    <t>Ультрафильтрация продленная</t>
  </si>
  <si>
    <t xml:space="preserve">А 18.05.003.001                      </t>
  </si>
  <si>
    <t>Гемодиафильтрация продленная</t>
  </si>
  <si>
    <t>А 18.05.003.002</t>
  </si>
  <si>
    <t>А 18.05.011.001</t>
  </si>
  <si>
    <t>Гемодиализ продолжительный</t>
  </si>
  <si>
    <t>А 18.05.011.002</t>
  </si>
  <si>
    <t>А 18.05.002.005</t>
  </si>
  <si>
    <t>сутки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</si>
  <si>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</si>
  <si>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</si>
  <si>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</si>
  <si>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с использованием автоматизированных технологий</t>
  </si>
  <si>
    <t>Перитонеальный диализ при нарушении ультрафильтрации</t>
  </si>
  <si>
    <t>день обмена</t>
  </si>
  <si>
    <t xml:space="preserve"> А 18.30.001.001</t>
  </si>
  <si>
    <t xml:space="preserve"> А 18.30.001.002</t>
  </si>
  <si>
    <t xml:space="preserve"> А 18.30.001.003</t>
  </si>
  <si>
    <t>Единица оплаты</t>
  </si>
  <si>
    <t>Гемодиализ интермиттирующий высокопоточный</t>
  </si>
  <si>
    <t>Гемодиализ интермиттирующий продленный</t>
  </si>
  <si>
    <t>Гемодиализ интермиттирующий низкопоточный</t>
  </si>
  <si>
    <t xml:space="preserve">А 18.05.002;                                      </t>
  </si>
  <si>
    <t>А 18.05.002.002</t>
  </si>
  <si>
    <t xml:space="preserve">Коэффициент относительной затратоемкости </t>
  </si>
  <si>
    <t>Гемодиализ</t>
  </si>
  <si>
    <t>руб.</t>
  </si>
  <si>
    <t>Тариф</t>
  </si>
  <si>
    <t>Приложение №1 к Дополнительному соглашению №3
Приложение №11 к Тарифному соглашению</t>
  </si>
  <si>
    <t xml:space="preserve">Базовый тариф (с учетом К=1,005)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</si>
</sst>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164" fontId="3" fillId="0" borderId="0" xfId="1" applyFont="1" applyAlignment="1">
      <alignment horizontal="center" vertical="center" wrapText="1"/>
    </xf>
    <xf numFmtId="164" fontId="6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3"/>
  <sheetViews>
    <sheetView tabSelected="1" workbookViewId="0">
      <selection activeCell="H20" sqref="H20"/>
    </sheetView>
  </sheetViews>
  <sheetFormatPr defaultRowHeight="15" x14ac:dyDescent="0.25"/>
  <cols>
    <col min="1" max="1" width="6.85546875" style="3" customWidth="1"/>
    <col min="2" max="2" width="19.5703125" style="5" customWidth="1"/>
    <col min="3" max="3" width="49" style="3" customWidth="1"/>
    <col min="4" max="4" width="29.140625" style="3" customWidth="1"/>
    <col min="5" max="6" width="15.5703125" style="3" customWidth="1"/>
    <col min="7" max="7" width="17.140625" style="3" customWidth="1"/>
    <col min="8" max="8" width="16.5703125" style="3" customWidth="1"/>
    <col min="9" max="9" width="12.28515625" style="3" customWidth="1"/>
    <col min="10" max="10" width="16.28515625" style="3" customWidth="1"/>
    <col min="11" max="11" width="12.28515625" style="3" customWidth="1"/>
    <col min="12" max="12" width="21.28515625" style="3" customWidth="1"/>
    <col min="13" max="16384" width="9.140625" style="3"/>
  </cols>
  <sheetData>
    <row r="2" spans="1:10" ht="37.5" customHeight="1" x14ac:dyDescent="0.25">
      <c r="E2" s="24" t="s">
        <v>46</v>
      </c>
      <c r="F2" s="25"/>
      <c r="G2" s="25"/>
      <c r="H2" s="25"/>
    </row>
    <row r="3" spans="1:10" ht="33.75" customHeight="1" x14ac:dyDescent="0.25"/>
    <row r="4" spans="1:10" ht="15.75" customHeight="1" x14ac:dyDescent="0.25">
      <c r="A4" s="23" t="s">
        <v>0</v>
      </c>
      <c r="B4" s="23"/>
      <c r="C4" s="23"/>
      <c r="D4" s="23"/>
      <c r="E4" s="23"/>
      <c r="F4" s="23"/>
      <c r="G4" s="23"/>
      <c r="H4" s="23"/>
    </row>
    <row r="5" spans="1:10" ht="18.75" x14ac:dyDescent="0.25">
      <c r="A5" s="7"/>
      <c r="B5" s="8"/>
      <c r="C5" s="7"/>
      <c r="D5" s="7"/>
      <c r="E5" s="7"/>
      <c r="F5" s="20"/>
      <c r="G5" s="20"/>
      <c r="H5" s="7"/>
    </row>
    <row r="6" spans="1:10" s="4" customFormat="1" ht="15.75" x14ac:dyDescent="0.25">
      <c r="A6" s="6"/>
      <c r="B6" s="9"/>
      <c r="C6" s="6"/>
      <c r="D6" s="6"/>
      <c r="E6" s="6"/>
      <c r="F6" s="6"/>
      <c r="G6" s="6"/>
      <c r="H6" s="22" t="s">
        <v>44</v>
      </c>
      <c r="I6" s="1"/>
      <c r="J6" s="1"/>
    </row>
    <row r="7" spans="1:10" ht="60" customHeight="1" x14ac:dyDescent="0.25">
      <c r="A7" s="10" t="s">
        <v>1</v>
      </c>
      <c r="B7" s="10" t="s">
        <v>2</v>
      </c>
      <c r="C7" s="10" t="s">
        <v>3</v>
      </c>
      <c r="D7" s="10" t="s">
        <v>9</v>
      </c>
      <c r="E7" s="11" t="s">
        <v>36</v>
      </c>
      <c r="F7" s="11" t="s">
        <v>47</v>
      </c>
      <c r="G7" s="11" t="s">
        <v>42</v>
      </c>
      <c r="H7" s="11" t="s">
        <v>45</v>
      </c>
      <c r="I7" s="2"/>
      <c r="J7" s="2"/>
    </row>
    <row r="8" spans="1:10" ht="36.75" customHeight="1" x14ac:dyDescent="0.25">
      <c r="A8" s="12">
        <v>1</v>
      </c>
      <c r="B8" s="13" t="s">
        <v>40</v>
      </c>
      <c r="C8" s="14" t="s">
        <v>43</v>
      </c>
      <c r="D8" s="15" t="s">
        <v>10</v>
      </c>
      <c r="E8" s="15" t="s">
        <v>14</v>
      </c>
      <c r="F8" s="19">
        <v>5009.93</v>
      </c>
      <c r="G8" s="21">
        <v>1</v>
      </c>
      <c r="H8" s="19">
        <f>F8*G8</f>
        <v>5009.93</v>
      </c>
      <c r="I8" s="2"/>
      <c r="J8" s="18"/>
    </row>
    <row r="9" spans="1:10" ht="35.25" customHeight="1" x14ac:dyDescent="0.25">
      <c r="A9" s="12">
        <v>2</v>
      </c>
      <c r="B9" s="13" t="s">
        <v>41</v>
      </c>
      <c r="C9" s="14" t="s">
        <v>39</v>
      </c>
      <c r="D9" s="15" t="s">
        <v>10</v>
      </c>
      <c r="E9" s="15" t="s">
        <v>14</v>
      </c>
      <c r="F9" s="19">
        <v>5009.93</v>
      </c>
      <c r="G9" s="21">
        <v>1</v>
      </c>
      <c r="H9" s="19">
        <f t="shared" ref="H9:H23" si="0">F9*G9</f>
        <v>5009.93</v>
      </c>
      <c r="I9" s="2"/>
      <c r="J9" s="18"/>
    </row>
    <row r="10" spans="1:10" ht="31.5" x14ac:dyDescent="0.25">
      <c r="A10" s="12">
        <f>A9+1</f>
        <v>3</v>
      </c>
      <c r="B10" s="16" t="s">
        <v>4</v>
      </c>
      <c r="C10" s="14" t="s">
        <v>37</v>
      </c>
      <c r="D10" s="15" t="s">
        <v>10</v>
      </c>
      <c r="E10" s="15" t="s">
        <v>14</v>
      </c>
      <c r="F10" s="19">
        <v>5009.93</v>
      </c>
      <c r="G10" s="15">
        <v>1.05</v>
      </c>
      <c r="H10" s="19">
        <f t="shared" si="0"/>
        <v>5260.4265000000005</v>
      </c>
      <c r="I10" s="2"/>
      <c r="J10" s="18"/>
    </row>
    <row r="11" spans="1:10" ht="31.5" x14ac:dyDescent="0.25">
      <c r="A11" s="12">
        <f t="shared" ref="A11:A23" si="1">A10+1</f>
        <v>4</v>
      </c>
      <c r="B11" s="16" t="s">
        <v>5</v>
      </c>
      <c r="C11" s="17" t="s">
        <v>6</v>
      </c>
      <c r="D11" s="15" t="s">
        <v>10</v>
      </c>
      <c r="E11" s="15" t="s">
        <v>14</v>
      </c>
      <c r="F11" s="19">
        <v>5009.93</v>
      </c>
      <c r="G11" s="15">
        <v>1.08</v>
      </c>
      <c r="H11" s="19">
        <f t="shared" si="0"/>
        <v>5410.724400000001</v>
      </c>
      <c r="I11" s="2"/>
      <c r="J11" s="18"/>
    </row>
    <row r="12" spans="1:10" ht="15.75" x14ac:dyDescent="0.25">
      <c r="A12" s="12">
        <f t="shared" si="1"/>
        <v>5</v>
      </c>
      <c r="B12" s="16" t="s">
        <v>11</v>
      </c>
      <c r="C12" s="17" t="s">
        <v>12</v>
      </c>
      <c r="D12" s="15" t="s">
        <v>13</v>
      </c>
      <c r="E12" s="15" t="s">
        <v>14</v>
      </c>
      <c r="F12" s="19">
        <v>5009.93</v>
      </c>
      <c r="G12" s="15">
        <v>0.92</v>
      </c>
      <c r="H12" s="19">
        <f t="shared" si="0"/>
        <v>4609.1356000000005</v>
      </c>
      <c r="I12" s="2"/>
      <c r="J12" s="18"/>
    </row>
    <row r="13" spans="1:10" ht="15.75" x14ac:dyDescent="0.25">
      <c r="A13" s="12">
        <f t="shared" si="1"/>
        <v>6</v>
      </c>
      <c r="B13" s="16" t="s">
        <v>15</v>
      </c>
      <c r="C13" s="13" t="s">
        <v>38</v>
      </c>
      <c r="D13" s="15" t="s">
        <v>13</v>
      </c>
      <c r="E13" s="15" t="s">
        <v>14</v>
      </c>
      <c r="F13" s="19">
        <v>5009.93</v>
      </c>
      <c r="G13" s="15">
        <v>2.76</v>
      </c>
      <c r="H13" s="19">
        <f t="shared" si="0"/>
        <v>13827.406799999999</v>
      </c>
      <c r="I13" s="2"/>
      <c r="J13" s="18"/>
    </row>
    <row r="14" spans="1:10" ht="15.75" x14ac:dyDescent="0.25">
      <c r="A14" s="12">
        <f t="shared" si="1"/>
        <v>7</v>
      </c>
      <c r="B14" s="16" t="s">
        <v>16</v>
      </c>
      <c r="C14" s="17" t="s">
        <v>17</v>
      </c>
      <c r="D14" s="15" t="s">
        <v>13</v>
      </c>
      <c r="E14" s="15" t="s">
        <v>14</v>
      </c>
      <c r="F14" s="19">
        <v>5009.93</v>
      </c>
      <c r="G14" s="15">
        <v>2.88</v>
      </c>
      <c r="H14" s="19">
        <f t="shared" si="0"/>
        <v>14428.598400000001</v>
      </c>
      <c r="I14" s="2"/>
      <c r="J14" s="18"/>
    </row>
    <row r="15" spans="1:10" ht="15.75" x14ac:dyDescent="0.25">
      <c r="A15" s="12">
        <f t="shared" si="1"/>
        <v>8</v>
      </c>
      <c r="B15" s="16" t="s">
        <v>19</v>
      </c>
      <c r="C15" s="17" t="s">
        <v>18</v>
      </c>
      <c r="D15" s="15" t="s">
        <v>13</v>
      </c>
      <c r="E15" s="15" t="s">
        <v>14</v>
      </c>
      <c r="F15" s="19">
        <v>5009.93</v>
      </c>
      <c r="G15" s="15">
        <v>2.5099999999999998</v>
      </c>
      <c r="H15" s="19">
        <f t="shared" si="0"/>
        <v>12574.924299999999</v>
      </c>
      <c r="I15" s="2"/>
      <c r="J15" s="18"/>
    </row>
    <row r="16" spans="1:10" ht="15.75" x14ac:dyDescent="0.25">
      <c r="A16" s="12">
        <f t="shared" si="1"/>
        <v>9</v>
      </c>
      <c r="B16" s="16" t="s">
        <v>22</v>
      </c>
      <c r="C16" s="17" t="s">
        <v>20</v>
      </c>
      <c r="D16" s="15" t="s">
        <v>13</v>
      </c>
      <c r="E16" s="15" t="s">
        <v>14</v>
      </c>
      <c r="F16" s="19">
        <v>5009.93</v>
      </c>
      <c r="G16" s="15">
        <v>3.01</v>
      </c>
      <c r="H16" s="19">
        <f t="shared" si="0"/>
        <v>15079.889299999999</v>
      </c>
      <c r="I16" s="2"/>
      <c r="J16" s="18"/>
    </row>
    <row r="17" spans="1:10" ht="15.75" x14ac:dyDescent="0.25">
      <c r="A17" s="12">
        <f t="shared" si="1"/>
        <v>10</v>
      </c>
      <c r="B17" s="16" t="s">
        <v>25</v>
      </c>
      <c r="C17" s="17" t="s">
        <v>23</v>
      </c>
      <c r="D17" s="15" t="s">
        <v>13</v>
      </c>
      <c r="E17" s="15" t="s">
        <v>26</v>
      </c>
      <c r="F17" s="19">
        <v>5009.93</v>
      </c>
      <c r="G17" s="15">
        <v>5.23</v>
      </c>
      <c r="H17" s="19">
        <f t="shared" si="0"/>
        <v>26201.933900000004</v>
      </c>
      <c r="I17" s="2"/>
      <c r="J17" s="18"/>
    </row>
    <row r="18" spans="1:10" ht="15.75" x14ac:dyDescent="0.25">
      <c r="A18" s="12">
        <f t="shared" si="1"/>
        <v>11</v>
      </c>
      <c r="B18" s="16" t="s">
        <v>21</v>
      </c>
      <c r="C18" s="17" t="s">
        <v>27</v>
      </c>
      <c r="D18" s="15" t="s">
        <v>13</v>
      </c>
      <c r="E18" s="15" t="s">
        <v>26</v>
      </c>
      <c r="F18" s="19">
        <v>5009.93</v>
      </c>
      <c r="G18" s="15">
        <v>5.48</v>
      </c>
      <c r="H18" s="19">
        <f t="shared" si="0"/>
        <v>27454.416400000006</v>
      </c>
      <c r="I18" s="2"/>
      <c r="J18" s="18"/>
    </row>
    <row r="19" spans="1:10" ht="15.75" x14ac:dyDescent="0.25">
      <c r="A19" s="12">
        <f t="shared" si="1"/>
        <v>12</v>
      </c>
      <c r="B19" s="16" t="s">
        <v>24</v>
      </c>
      <c r="C19" s="17" t="s">
        <v>28</v>
      </c>
      <c r="D19" s="15" t="s">
        <v>13</v>
      </c>
      <c r="E19" s="15" t="s">
        <v>26</v>
      </c>
      <c r="F19" s="19">
        <v>5009.93</v>
      </c>
      <c r="G19" s="15">
        <v>5.73</v>
      </c>
      <c r="H19" s="19">
        <f t="shared" si="0"/>
        <v>28706.898900000004</v>
      </c>
      <c r="I19" s="2"/>
      <c r="J19" s="18"/>
    </row>
    <row r="20" spans="1:10" ht="31.5" x14ac:dyDescent="0.25">
      <c r="A20" s="12">
        <f t="shared" si="1"/>
        <v>13</v>
      </c>
      <c r="B20" s="16" t="s">
        <v>7</v>
      </c>
      <c r="C20" s="17" t="s">
        <v>8</v>
      </c>
      <c r="D20" s="15" t="s">
        <v>10</v>
      </c>
      <c r="E20" s="15" t="s">
        <v>32</v>
      </c>
      <c r="F20" s="19">
        <v>5009.93</v>
      </c>
      <c r="G20" s="15">
        <v>0.79</v>
      </c>
      <c r="H20" s="19">
        <f t="shared" si="0"/>
        <v>3957.8447000000006</v>
      </c>
      <c r="J20" s="18"/>
    </row>
    <row r="21" spans="1:10" ht="15.75" x14ac:dyDescent="0.25">
      <c r="A21" s="12">
        <f t="shared" si="1"/>
        <v>14</v>
      </c>
      <c r="B21" s="16" t="s">
        <v>33</v>
      </c>
      <c r="C21" s="14" t="s">
        <v>29</v>
      </c>
      <c r="D21" s="15" t="s">
        <v>13</v>
      </c>
      <c r="E21" s="15" t="s">
        <v>32</v>
      </c>
      <c r="F21" s="19">
        <v>5009.93</v>
      </c>
      <c r="G21" s="15">
        <v>3.89</v>
      </c>
      <c r="H21" s="19">
        <f t="shared" si="0"/>
        <v>19488.627700000001</v>
      </c>
      <c r="J21" s="18"/>
    </row>
    <row r="22" spans="1:10" ht="31.5" x14ac:dyDescent="0.25">
      <c r="A22" s="12">
        <f t="shared" si="1"/>
        <v>15</v>
      </c>
      <c r="B22" s="16" t="s">
        <v>34</v>
      </c>
      <c r="C22" s="14" t="s">
        <v>30</v>
      </c>
      <c r="D22" s="15" t="s">
        <v>10</v>
      </c>
      <c r="E22" s="15" t="s">
        <v>32</v>
      </c>
      <c r="F22" s="19">
        <v>5009.93</v>
      </c>
      <c r="G22" s="15">
        <v>0.98</v>
      </c>
      <c r="H22" s="19">
        <f t="shared" si="0"/>
        <v>4909.7314000000006</v>
      </c>
      <c r="J22" s="18"/>
    </row>
    <row r="23" spans="1:10" ht="31.5" x14ac:dyDescent="0.25">
      <c r="A23" s="12">
        <f t="shared" si="1"/>
        <v>16</v>
      </c>
      <c r="B23" s="16" t="s">
        <v>35</v>
      </c>
      <c r="C23" s="14" t="s">
        <v>31</v>
      </c>
      <c r="D23" s="15" t="s">
        <v>10</v>
      </c>
      <c r="E23" s="15" t="s">
        <v>32</v>
      </c>
      <c r="F23" s="19">
        <v>5009.93</v>
      </c>
      <c r="G23" s="15">
        <v>0.86</v>
      </c>
      <c r="H23" s="19">
        <f t="shared" si="0"/>
        <v>4308.5398000000005</v>
      </c>
      <c r="J23" s="18"/>
    </row>
  </sheetData>
  <mergeCells count="2">
    <mergeCell ref="A4:H4"/>
    <mergeCell ref="E2:H2"/>
  </mergeCells>
  <pageMargins left="0.7" right="0.7" top="0.75" bottom="0.75" header="0.3" footer="0.3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тарифы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2018-04-17T15:58:57Z</dcterms:modified>
</cp:coreProperties>
</file>